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4B42D371-2F46-4640-AC4A-FF65ECFD99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C5" i="1"/>
  <c r="C37" i="1"/>
  <c r="C33" i="1" l="1"/>
  <c r="C31" i="1" l="1"/>
  <c r="C29" i="1" l="1"/>
  <c r="C27" i="1" l="1"/>
  <c r="C25" i="1" l="1"/>
  <c r="C23" i="1" l="1"/>
  <c r="C21" i="1" l="1"/>
  <c r="C19" i="1" l="1"/>
  <c r="C17" i="1" l="1"/>
  <c r="C15" i="1" l="1"/>
  <c r="C13" i="1" l="1"/>
  <c r="C11" i="1" l="1"/>
  <c r="C9" i="1" l="1"/>
  <c r="C7" i="1" l="1"/>
  <c r="C47" i="1" l="1"/>
  <c r="C49" i="1" s="1"/>
  <c r="C51" i="1" s="1"/>
  <c r="E37" i="1"/>
  <c r="E35" i="1"/>
  <c r="E33" i="1"/>
  <c r="E31" i="1"/>
  <c r="E29" i="1"/>
  <c r="E27" i="1"/>
  <c r="E25" i="1"/>
  <c r="E23" i="1"/>
  <c r="E15" i="1"/>
  <c r="E13" i="1"/>
  <c r="E11" i="1"/>
  <c r="E9" i="1"/>
  <c r="E7" i="1"/>
  <c r="E47" i="1" l="1"/>
  <c r="E49" i="1"/>
  <c r="E51" i="1" s="1"/>
</calcChain>
</file>

<file path=xl/sharedStrings.xml><?xml version="1.0" encoding="utf-8"?>
<sst xmlns="http://schemas.openxmlformats.org/spreadsheetml/2006/main" count="28" uniqueCount="28">
  <si>
    <t xml:space="preserve">SKUPNA REKAPITULACIJA  - OBČINA BREŽICE </t>
  </si>
  <si>
    <t xml:space="preserve">SKUPNA VREDNOST SE </t>
  </si>
  <si>
    <t>DDV  %  22</t>
  </si>
  <si>
    <t>OŠ ARTIČE 1</t>
  </si>
  <si>
    <t>OŠ ARTIČE 2</t>
  </si>
  <si>
    <t>MC BREŽICE</t>
  </si>
  <si>
    <t xml:space="preserve">Kulturni dom DOBOVA </t>
  </si>
  <si>
    <t>Športna dvorana BREŽICE</t>
  </si>
  <si>
    <t>Stadion BREŽICE</t>
  </si>
  <si>
    <t>Vrtec MAVRICA</t>
  </si>
  <si>
    <t>OŠ DOBOVA</t>
  </si>
  <si>
    <t>ČN BREŽICE</t>
  </si>
  <si>
    <t>Knjižnica BREŽICE</t>
  </si>
  <si>
    <t>OŠ BREŽICE</t>
  </si>
  <si>
    <t>ZD BREŽICE</t>
  </si>
  <si>
    <t>OŠ VELIKA DOLINA</t>
  </si>
  <si>
    <t>OŠ CERKLJE OB KRKI</t>
  </si>
  <si>
    <t>OŠ BIZELJSKO</t>
  </si>
  <si>
    <t>OŠ PIŠECE</t>
  </si>
  <si>
    <t xml:space="preserve">KD BREŽICE </t>
  </si>
  <si>
    <t>SKUPAJ SE + DDV</t>
  </si>
  <si>
    <t xml:space="preserve">Skupaj upravičeni stroški brez DDV </t>
  </si>
  <si>
    <t>Skupaj neupravičeni stroški brez DDV</t>
  </si>
  <si>
    <t>ZAŠČITA RAVNIH STREH</t>
  </si>
  <si>
    <t>Vrtec Mavrica Brežice</t>
  </si>
  <si>
    <t>OŠ Cerklje ob Krki</t>
  </si>
  <si>
    <t>Knjižnica Brežice</t>
  </si>
  <si>
    <t>OSTALE STREHE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</si>
</sst>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Segoe UI"/>
      <family val="2"/>
      <charset val="238"/>
    </font>
    <font>
      <sz val="10"/>
      <name val="Arial"/>
      <family val="2"/>
      <charset val="238"/>
    </font>
    <font>
      <b/>
      <sz val="11"/>
      <name val="Segoe UI"/>
      <family val="2"/>
      <charset val="238"/>
    </font>
    <font>
      <b/>
      <sz val="11"/>
      <name val="Arial"/>
      <family val="2"/>
      <charset val="238"/>
    </font>
    <font>
      <sz val="10"/>
      <color rgb="FF0070C0"/>
      <name val="Segoe UI"/>
      <family val="2"/>
      <charset val="238"/>
    </font>
    <font>
      <sz val="11"/>
      <name val="Arial"/>
      <family val="2"/>
      <charset val="238"/>
    </font>
    <font>
      <sz val="12"/>
      <name val="Segoe UI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5" fillId="0" borderId="0" xfId="1" applyNumberFormat="1" applyFont="1" applyFill="1" applyBorder="1" applyAlignment="1"/>
    <xf numFmtId="0" fontId="6" fillId="0" borderId="0" xfId="0" applyFont="1"/>
    <xf numFmtId="165" fontId="4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left" vertical="center"/>
    </xf>
    <xf numFmtId="44" fontId="5" fillId="0" borderId="0" xfId="1" applyFont="1" applyFill="1" applyAlignment="1"/>
    <xf numFmtId="44" fontId="0" fillId="0" borderId="0" xfId="1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4" fontId="2" fillId="0" borderId="5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justify"/>
    </xf>
    <xf numFmtId="44" fontId="2" fillId="0" borderId="0" xfId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10" fillId="0" borderId="5" xfId="1" applyFont="1" applyBorder="1" applyAlignment="1">
      <alignment horizontal="center" vertical="center"/>
    </xf>
    <xf numFmtId="44" fontId="5" fillId="0" borderId="0" xfId="1" applyFont="1" applyFill="1" applyAlignment="1" applyProtection="1">
      <protection locked="0"/>
    </xf>
    <xf numFmtId="44" fontId="0" fillId="0" borderId="0" xfId="1" applyFont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23-2023-2-PZI_Popis%20O&#352;%20Arti&#269;e%201.xlsx" TargetMode="External"/><Relationship Id="rId1" Type="http://schemas.openxmlformats.org/officeDocument/2006/relationships/externalLinkPath" Target="023-2023-2-PZI_Popis%20O&#352;%20Arti&#269;e%2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22-2023-2-PZI_Popis%20O&#352;%20Arti&#269;e%202.xlsx" TargetMode="External"/><Relationship Id="rId1" Type="http://schemas.openxmlformats.org/officeDocument/2006/relationships/externalLinkPath" Target="022-2023-2-PZI_Popis%20O&#352;%20Arti&#269;e%20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%20za%20objavo\043-2023-2-PZI_Popis%20MC%20Bre&#382;ice.xlsx" TargetMode="External"/><Relationship Id="rId1" Type="http://schemas.openxmlformats.org/officeDocument/2006/relationships/externalLinkPath" Target="043-2023-2-PZI_Popis%20MC%20Bre&#382;ice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45-2023-2-PZI_Popis%20Kulturni%20dom%20Dobova.xlsx" TargetMode="External"/><Relationship Id="rId1" Type="http://schemas.openxmlformats.org/officeDocument/2006/relationships/externalLinkPath" Target="045-2023-2-PZI_Popis%20Kulturni%20dom%20Dobova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46-2023-2-PZI_Popis%20&#352;portna%20dvorana%20Bre&#382;ice.xlsx" TargetMode="External"/><Relationship Id="rId1" Type="http://schemas.openxmlformats.org/officeDocument/2006/relationships/externalLinkPath" Target="046-2023-2-PZI_Popis%20&#352;portna%20dvorana%20Bre&#382;ic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47-2023-2-PZI_Popis%20Stadion%20Bre&#382;ice.xlsx" TargetMode="External"/><Relationship Id="rId1" Type="http://schemas.openxmlformats.org/officeDocument/2006/relationships/externalLinkPath" Target="047-2023-2-PZI_Popis%20Stadion%20Bre&#382;ice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54-2023-2-PZI_Popis%20Vrtec%20Mavrica.xlsx" TargetMode="External"/><Relationship Id="rId1" Type="http://schemas.openxmlformats.org/officeDocument/2006/relationships/externalLinkPath" Target="054-2023-2-PZI_Popis%20Vrtec%20Mavrica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70-2023-2-PZI_Popis%20O&#352;%20Dobova.xlsx" TargetMode="External"/><Relationship Id="rId1" Type="http://schemas.openxmlformats.org/officeDocument/2006/relationships/externalLinkPath" Target="070-2023-2-PZI_Popis%20O&#352;%20Dobova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71-2023-2-PZI_Popis%20&#268;N%20Bre&#382;ice.xlsx" TargetMode="External"/><Relationship Id="rId1" Type="http://schemas.openxmlformats.org/officeDocument/2006/relationships/externalLinkPath" Target="071-2023-2-PZI_Popis%20&#268;N%20Bre&#382;ice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74-2023-2-PZI_Popis%20Knji&#382;nica%20Bre&#382;ice.xlsx" TargetMode="External"/><Relationship Id="rId1" Type="http://schemas.openxmlformats.org/officeDocument/2006/relationships/externalLinkPath" Target="074-2023-2-PZI_Popis%20Knji&#382;nica%20Bre&#382;ice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76-2023-2-PZI_Popis%20O&#352;%20Bre&#382;ice.xlsx" TargetMode="External"/><Relationship Id="rId1" Type="http://schemas.openxmlformats.org/officeDocument/2006/relationships/externalLinkPath" Target="076-2023-2-PZI_Popis%20O&#352;%20Bre&#382;ice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77-2023-2-PZI_Popis%20ZD%20Bre&#382;ice.xlsx" TargetMode="External"/><Relationship Id="rId1" Type="http://schemas.openxmlformats.org/officeDocument/2006/relationships/externalLinkPath" Target="077-2023-2-PZI_Popis%20ZD%20Bre&#382;ice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78-2023-2-PZI_Popis%20O&#352;%20Velika%20Dolina.xlsx" TargetMode="External"/><Relationship Id="rId1" Type="http://schemas.openxmlformats.org/officeDocument/2006/relationships/externalLinkPath" Target="078-2023-2-PZI_Popis%20O&#352;%20Velika%20Dolina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81-2023-2-PZI_Popis%20O&#352;%20Cerklje%20ob%20Krki.xlsx" TargetMode="External"/><Relationship Id="rId1" Type="http://schemas.openxmlformats.org/officeDocument/2006/relationships/externalLinkPath" Target="081-2023-2-PZI_Popis%20O&#352;%20Cerklje%20ob%20Krki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83-2023-2-PZI_Popis%20O&#352;%20Bizeljsko.xlsx" TargetMode="External"/><Relationship Id="rId1" Type="http://schemas.openxmlformats.org/officeDocument/2006/relationships/externalLinkPath" Target="083-2023-2-PZI_Popis%20O&#352;%20Bizeljsko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85-2023-2-PZI_Popis%20O&#352;%20Pi&#353;ece.xlsx" TargetMode="External"/><Relationship Id="rId1" Type="http://schemas.openxmlformats.org/officeDocument/2006/relationships/externalLinkPath" Target="085-2023-2-PZI_Popis%20O&#352;%20Pi&#353;ece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IOPJN\JAVNA%20NARO&#268;ILA%202025\22.%20Son&#269;ne%20elektrarne%202.%20faza\Objava%20na%20portalu%20JN\popravek%20RD\ponudbeni%20predra&#269;uni\088-2023-2-PZI_Popis%20KD%20BRe&#382;ice.xlsx" TargetMode="External"/><Relationship Id="rId1" Type="http://schemas.openxmlformats.org/officeDocument/2006/relationships/externalLinkPath" Target="088-2023-2-PZI_Popis%20KD%20BRe&#382;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-REK"/>
      <sheetName val="1-STIK_SEST"/>
      <sheetName val="2-OPREMA"/>
      <sheetName val="3-KABLI_KP_CEVI"/>
      <sheetName val="4-IZEN_POT"/>
      <sheetName val="5-STRELOVOD"/>
      <sheetName val="6-PRIPRAVA"/>
    </sheetNames>
    <sheetDataSet>
      <sheetData sheetId="0">
        <row r="19">
          <cell r="F1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1"/>
  <sheetViews>
    <sheetView tabSelected="1" topLeftCell="A26" workbookViewId="0">
      <selection activeCell="E37" sqref="E37"/>
    </sheetView>
  </sheetViews>
  <sheetFormatPr defaultRowHeight="15" x14ac:dyDescent="0.25"/>
  <cols>
    <col min="1" max="1" width="5.5703125" customWidth="1"/>
    <col min="2" max="2" width="27.85546875" customWidth="1"/>
    <col min="3" max="3" width="30.7109375" style="6" customWidth="1"/>
    <col min="4" max="4" width="9.140625" style="6"/>
    <col min="5" max="5" width="32.28515625" style="6" customWidth="1"/>
  </cols>
  <sheetData>
    <row r="2" spans="1:7" ht="15.75" thickBot="1" x14ac:dyDescent="0.3"/>
    <row r="3" spans="1:7" ht="18" thickBot="1" x14ac:dyDescent="0.3">
      <c r="B3" s="23" t="s">
        <v>0</v>
      </c>
      <c r="C3" s="24"/>
      <c r="D3" s="24"/>
      <c r="E3" s="24"/>
      <c r="F3" s="24"/>
      <c r="G3" s="25"/>
    </row>
    <row r="4" spans="1:7" ht="33.75" customHeight="1" x14ac:dyDescent="0.25">
      <c r="C4" s="8" t="s">
        <v>21</v>
      </c>
      <c r="E4" s="8" t="s">
        <v>22</v>
      </c>
    </row>
    <row r="5" spans="1:7" x14ac:dyDescent="0.25">
      <c r="A5" s="1">
        <v>1</v>
      </c>
      <c r="B5" s="7" t="s">
        <v>3</v>
      </c>
      <c r="C5" s="21">
        <f>'[1]0-REK'!$F$19</f>
        <v>0</v>
      </c>
      <c r="D5" s="10"/>
      <c r="E5" s="9">
        <v>0</v>
      </c>
    </row>
    <row r="6" spans="1:7" x14ac:dyDescent="0.25">
      <c r="C6" s="22"/>
      <c r="D6" s="10"/>
      <c r="E6" s="11"/>
    </row>
    <row r="7" spans="1:7" x14ac:dyDescent="0.25">
      <c r="A7" s="1">
        <v>2</v>
      </c>
      <c r="B7" s="7" t="s">
        <v>4</v>
      </c>
      <c r="C7" s="21">
        <f>'[2]0-REK'!$F$19</f>
        <v>0</v>
      </c>
      <c r="D7" s="10"/>
      <c r="E7" s="9">
        <f>SUM('[3]1-STIK_SEST'!E119)</f>
        <v>0</v>
      </c>
    </row>
    <row r="8" spans="1:7" x14ac:dyDescent="0.25">
      <c r="C8" s="22"/>
      <c r="D8" s="10"/>
      <c r="E8" s="11"/>
    </row>
    <row r="9" spans="1:7" x14ac:dyDescent="0.25">
      <c r="A9" s="1">
        <v>3</v>
      </c>
      <c r="B9" s="7" t="s">
        <v>5</v>
      </c>
      <c r="C9" s="21">
        <f>'[3]0-REK'!$F$19</f>
        <v>0</v>
      </c>
      <c r="D9" s="10"/>
      <c r="E9" s="9">
        <f>SUM('[3]1-STIK_SEST'!E121)</f>
        <v>0</v>
      </c>
    </row>
    <row r="10" spans="1:7" x14ac:dyDescent="0.25">
      <c r="C10" s="22"/>
      <c r="D10" s="10"/>
      <c r="E10" s="11"/>
    </row>
    <row r="11" spans="1:7" x14ac:dyDescent="0.25">
      <c r="A11" s="1">
        <v>4</v>
      </c>
      <c r="B11" s="7" t="s">
        <v>6</v>
      </c>
      <c r="C11" s="21">
        <f>'[4]0-REK'!$F$19</f>
        <v>0</v>
      </c>
      <c r="D11" s="10"/>
      <c r="E11" s="9">
        <f>SUM('[3]1-STIK_SEST'!E123)</f>
        <v>0</v>
      </c>
    </row>
    <row r="12" spans="1:7" x14ac:dyDescent="0.25">
      <c r="C12" s="22"/>
      <c r="D12" s="10"/>
      <c r="E12" s="11"/>
    </row>
    <row r="13" spans="1:7" x14ac:dyDescent="0.25">
      <c r="A13" s="1">
        <v>5</v>
      </c>
      <c r="B13" s="7" t="s">
        <v>7</v>
      </c>
      <c r="C13" s="21">
        <f>'[5]0-REK'!$F$19</f>
        <v>0</v>
      </c>
      <c r="D13" s="10"/>
      <c r="E13" s="9">
        <f>SUM('[3]1-STIK_SEST'!E125)</f>
        <v>0</v>
      </c>
    </row>
    <row r="14" spans="1:7" x14ac:dyDescent="0.25">
      <c r="C14" s="22"/>
      <c r="D14" s="10"/>
      <c r="E14" s="11"/>
    </row>
    <row r="15" spans="1:7" x14ac:dyDescent="0.25">
      <c r="A15" s="1">
        <v>6</v>
      </c>
      <c r="B15" s="7" t="s">
        <v>8</v>
      </c>
      <c r="C15" s="21">
        <f>'[6]0-REK'!$F$19</f>
        <v>0</v>
      </c>
      <c r="D15" s="10"/>
      <c r="E15" s="9">
        <f>SUM('[3]1-STIK_SEST'!E127)</f>
        <v>0</v>
      </c>
    </row>
    <row r="16" spans="1:7" x14ac:dyDescent="0.25">
      <c r="C16" s="22"/>
      <c r="D16" s="10"/>
      <c r="E16" s="11"/>
    </row>
    <row r="17" spans="1:5" x14ac:dyDescent="0.25">
      <c r="A17" s="1">
        <v>7</v>
      </c>
      <c r="B17" s="7" t="s">
        <v>9</v>
      </c>
      <c r="C17" s="21">
        <f>'[7]0-REK'!$F$19</f>
        <v>0</v>
      </c>
      <c r="D17" s="10"/>
      <c r="E17" s="9">
        <v>0</v>
      </c>
    </row>
    <row r="18" spans="1:5" x14ac:dyDescent="0.25">
      <c r="C18" s="22"/>
      <c r="D18" s="10"/>
      <c r="E18" s="11"/>
    </row>
    <row r="19" spans="1:5" x14ac:dyDescent="0.25">
      <c r="A19" s="1">
        <v>8</v>
      </c>
      <c r="B19" s="7" t="s">
        <v>10</v>
      </c>
      <c r="C19" s="21">
        <f>'[8]0-REK'!$F$19</f>
        <v>0</v>
      </c>
      <c r="D19" s="10"/>
      <c r="E19" s="9">
        <v>0</v>
      </c>
    </row>
    <row r="20" spans="1:5" x14ac:dyDescent="0.25">
      <c r="C20" s="22"/>
      <c r="D20" s="10"/>
      <c r="E20" s="11"/>
    </row>
    <row r="21" spans="1:5" x14ac:dyDescent="0.25">
      <c r="A21" s="1">
        <v>9</v>
      </c>
      <c r="B21" s="7" t="s">
        <v>11</v>
      </c>
      <c r="C21" s="21">
        <f>'[9]0-REK'!$F$19</f>
        <v>0</v>
      </c>
      <c r="D21" s="10"/>
      <c r="E21" s="9">
        <v>0</v>
      </c>
    </row>
    <row r="22" spans="1:5" x14ac:dyDescent="0.25">
      <c r="C22" s="22"/>
      <c r="D22" s="10"/>
      <c r="E22" s="11"/>
    </row>
    <row r="23" spans="1:5" x14ac:dyDescent="0.25">
      <c r="A23" s="1">
        <v>10</v>
      </c>
      <c r="B23" s="7" t="s">
        <v>12</v>
      </c>
      <c r="C23" s="21">
        <f>'[10]0-REK'!$F$19</f>
        <v>0</v>
      </c>
      <c r="D23" s="10"/>
      <c r="E23" s="9">
        <f>SUM('[3]1-STIK_SEST'!E135)</f>
        <v>0</v>
      </c>
    </row>
    <row r="24" spans="1:5" x14ac:dyDescent="0.25">
      <c r="C24" s="22"/>
      <c r="D24" s="10"/>
      <c r="E24" s="11"/>
    </row>
    <row r="25" spans="1:5" x14ac:dyDescent="0.25">
      <c r="A25" s="1">
        <v>11</v>
      </c>
      <c r="B25" s="7" t="s">
        <v>13</v>
      </c>
      <c r="C25" s="21">
        <f>'[11]0-REK'!$F$19</f>
        <v>0</v>
      </c>
      <c r="D25" s="10"/>
      <c r="E25" s="9">
        <f>SUM('[3]1-STIK_SEST'!E137)</f>
        <v>0</v>
      </c>
    </row>
    <row r="26" spans="1:5" x14ac:dyDescent="0.25">
      <c r="C26" s="22"/>
      <c r="D26" s="10"/>
      <c r="E26" s="11"/>
    </row>
    <row r="27" spans="1:5" x14ac:dyDescent="0.25">
      <c r="A27" s="1">
        <v>12</v>
      </c>
      <c r="B27" s="7" t="s">
        <v>14</v>
      </c>
      <c r="C27" s="21">
        <f>'[12]0-REK'!$F$19</f>
        <v>0</v>
      </c>
      <c r="D27" s="10"/>
      <c r="E27" s="9">
        <f>SUM('[3]1-STIK_SEST'!E139)</f>
        <v>0</v>
      </c>
    </row>
    <row r="28" spans="1:5" x14ac:dyDescent="0.25">
      <c r="C28" s="22"/>
      <c r="D28" s="10"/>
      <c r="E28" s="11"/>
    </row>
    <row r="29" spans="1:5" x14ac:dyDescent="0.25">
      <c r="A29" s="1">
        <v>13</v>
      </c>
      <c r="B29" s="7" t="s">
        <v>15</v>
      </c>
      <c r="C29" s="21">
        <f>'[13]0-REK'!$F$19</f>
        <v>0</v>
      </c>
      <c r="D29" s="10"/>
      <c r="E29" s="9">
        <f>SUM('[3]1-STIK_SEST'!E141)</f>
        <v>0</v>
      </c>
    </row>
    <row r="30" spans="1:5" x14ac:dyDescent="0.25">
      <c r="C30" s="22"/>
      <c r="D30" s="10"/>
      <c r="E30" s="11"/>
    </row>
    <row r="31" spans="1:5" x14ac:dyDescent="0.25">
      <c r="A31" s="1">
        <v>14</v>
      </c>
      <c r="B31" s="7" t="s">
        <v>16</v>
      </c>
      <c r="C31" s="21">
        <f>'[14]0-REK'!$F$19</f>
        <v>0</v>
      </c>
      <c r="D31" s="10"/>
      <c r="E31" s="9">
        <f>SUM('[3]1-STIK_SEST'!E143)</f>
        <v>0</v>
      </c>
    </row>
    <row r="32" spans="1:5" x14ac:dyDescent="0.25">
      <c r="C32" s="22"/>
      <c r="D32" s="10"/>
      <c r="E32" s="11"/>
    </row>
    <row r="33" spans="1:8" x14ac:dyDescent="0.25">
      <c r="A33" s="1">
        <v>15</v>
      </c>
      <c r="B33" s="7" t="s">
        <v>17</v>
      </c>
      <c r="C33" s="21">
        <f>'[15]0-REK'!$F$19</f>
        <v>0</v>
      </c>
      <c r="D33" s="10"/>
      <c r="E33" s="9">
        <f>SUM('[3]1-STIK_SEST'!E145)</f>
        <v>0</v>
      </c>
    </row>
    <row r="34" spans="1:8" x14ac:dyDescent="0.25">
      <c r="C34" s="22"/>
      <c r="D34" s="10"/>
      <c r="E34" s="11"/>
    </row>
    <row r="35" spans="1:8" x14ac:dyDescent="0.25">
      <c r="A35" s="1">
        <v>16</v>
      </c>
      <c r="B35" s="7" t="s">
        <v>18</v>
      </c>
      <c r="C35" s="21">
        <f>'[16]0-REK'!$F$19</f>
        <v>0</v>
      </c>
      <c r="D35" s="10"/>
      <c r="E35" s="9">
        <f>SUM('[3]1-STIK_SEST'!E147)</f>
        <v>0</v>
      </c>
    </row>
    <row r="36" spans="1:8" x14ac:dyDescent="0.25">
      <c r="C36" s="22"/>
      <c r="D36" s="10"/>
      <c r="E36" s="11"/>
    </row>
    <row r="37" spans="1:8" x14ac:dyDescent="0.25">
      <c r="A37" s="1">
        <v>17</v>
      </c>
      <c r="B37" s="7" t="s">
        <v>19</v>
      </c>
      <c r="C37" s="21">
        <f>'[17]0-REK'!$F$19</f>
        <v>0</v>
      </c>
      <c r="D37" s="10"/>
      <c r="E37" s="9">
        <f>SUM('[3]1-STIK_SEST'!E149)</f>
        <v>0</v>
      </c>
    </row>
    <row r="38" spans="1:8" x14ac:dyDescent="0.25">
      <c r="A38" s="1"/>
      <c r="B38" s="7"/>
      <c r="C38" s="9"/>
      <c r="D38" s="10"/>
      <c r="E38" s="9"/>
    </row>
    <row r="39" spans="1:8" x14ac:dyDescent="0.25">
      <c r="A39" s="1"/>
      <c r="B39" s="7" t="s">
        <v>23</v>
      </c>
      <c r="C39" s="9"/>
      <c r="D39" s="10"/>
      <c r="E39" s="9"/>
    </row>
    <row r="40" spans="1:8" x14ac:dyDescent="0.25">
      <c r="A40" s="1"/>
      <c r="B40" s="7" t="s">
        <v>24</v>
      </c>
      <c r="C40" s="21">
        <v>0</v>
      </c>
      <c r="D40" s="10"/>
      <c r="E40" s="9"/>
    </row>
    <row r="41" spans="1:8" x14ac:dyDescent="0.25">
      <c r="A41" s="1"/>
      <c r="B41" s="7" t="s">
        <v>25</v>
      </c>
      <c r="C41" s="21">
        <v>0</v>
      </c>
      <c r="D41" s="10"/>
      <c r="E41" s="9"/>
    </row>
    <row r="42" spans="1:8" x14ac:dyDescent="0.25">
      <c r="A42" s="1"/>
      <c r="B42" s="7" t="s">
        <v>26</v>
      </c>
      <c r="C42" s="21">
        <v>0</v>
      </c>
      <c r="D42" s="10"/>
      <c r="E42" s="9"/>
    </row>
    <row r="43" spans="1:8" x14ac:dyDescent="0.25">
      <c r="A43" s="1"/>
      <c r="B43" s="7"/>
      <c r="C43" s="9"/>
      <c r="D43" s="10"/>
      <c r="E43" s="9"/>
    </row>
    <row r="44" spans="1:8" x14ac:dyDescent="0.25">
      <c r="A44" s="1"/>
      <c r="B44" s="7" t="s">
        <v>27</v>
      </c>
      <c r="C44" s="21">
        <v>0</v>
      </c>
      <c r="D44" s="10"/>
      <c r="E44" s="9"/>
    </row>
    <row r="45" spans="1:8" x14ac:dyDescent="0.25">
      <c r="A45" s="1"/>
      <c r="B45" s="7"/>
      <c r="C45" s="9"/>
      <c r="D45" s="10"/>
      <c r="E45" s="9"/>
    </row>
    <row r="46" spans="1:8" ht="15.75" thickBot="1" x14ac:dyDescent="0.3"/>
    <row r="47" spans="1:8" ht="27.75" customHeight="1" thickBot="1" x14ac:dyDescent="0.3">
      <c r="B47" s="12" t="s">
        <v>1</v>
      </c>
      <c r="C47" s="13">
        <f>SUM(C5:C44)</f>
        <v>0</v>
      </c>
      <c r="D47" s="14"/>
      <c r="E47" s="13">
        <f>SUM(E5:E37)</f>
        <v>0</v>
      </c>
      <c r="F47" s="2"/>
      <c r="G47" s="3"/>
      <c r="H47" s="2"/>
    </row>
    <row r="48" spans="1:8" ht="17.25" x14ac:dyDescent="0.3">
      <c r="B48" s="15"/>
      <c r="C48" s="16"/>
      <c r="D48" s="14"/>
      <c r="E48" s="16"/>
      <c r="F48" s="4"/>
      <c r="G48" s="3"/>
      <c r="H48" s="3"/>
    </row>
    <row r="49" spans="2:8" ht="17.25" x14ac:dyDescent="0.25">
      <c r="B49" s="17" t="s">
        <v>2</v>
      </c>
      <c r="C49" s="16">
        <f>SUM(C47*0.22)</f>
        <v>0</v>
      </c>
      <c r="D49" s="14"/>
      <c r="E49" s="16">
        <f>SUM(E47*0.22)</f>
        <v>0</v>
      </c>
      <c r="F49" s="2"/>
      <c r="G49" s="5"/>
      <c r="H49" s="2"/>
    </row>
    <row r="50" spans="2:8" ht="18" thickBot="1" x14ac:dyDescent="0.35">
      <c r="B50" s="15"/>
      <c r="C50" s="16"/>
      <c r="D50" s="14"/>
      <c r="E50" s="16"/>
      <c r="F50" s="4"/>
      <c r="G50" s="3"/>
      <c r="H50" s="3"/>
    </row>
    <row r="51" spans="2:8" ht="31.5" customHeight="1" thickBot="1" x14ac:dyDescent="0.3">
      <c r="B51" s="18" t="s">
        <v>20</v>
      </c>
      <c r="C51" s="20">
        <f>SUM(C47:C49)</f>
        <v>0</v>
      </c>
      <c r="D51" s="19"/>
      <c r="E51" s="20">
        <f>SUM(E47:E49)</f>
        <v>0</v>
      </c>
      <c r="F51" s="2"/>
      <c r="G51" s="3"/>
      <c r="H51" s="2"/>
    </row>
  </sheetData>
  <sheetProtection algorithmName="SHA-512" hashValue="niLa2t4uaqbDXr0dsIlhvteysoh/HqSPIwvLBwoEdtbr6qBHusHGuor/jPMHkbppDiwvXRj1KaEu60nXobz6sg==" saltValue="kY9XgD6iohP2iAMCW/GZGw==" spinCount="100000" sheet="1" objects="1" scenarios="1"/>
  <mergeCells count="1">
    <mergeCell ref="B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Klavžar</dc:creator>
  <cp:lastModifiedBy>Nada Pavlovski</cp:lastModifiedBy>
  <dcterms:created xsi:type="dcterms:W3CDTF">2015-06-05T18:19:34Z</dcterms:created>
  <dcterms:modified xsi:type="dcterms:W3CDTF">2025-09-16T06:30:50Z</dcterms:modified>
</cp:coreProperties>
</file>